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3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<sst xmlns="http://schemas.openxmlformats.org/spreadsheetml/2006/main" count="519" uniqueCount="336">
  <si>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</si>
  <si>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</si>
  <si>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</si>
  <si>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</si>
  <si>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</si>
  <si>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</si>
  <si>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</si>
  <si>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</si>
  <si>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</si>
  <si>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</si>
  <si>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</si>
  <si>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</si>
  <si>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</si>
  <si>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</si>
  <si>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</si>
  <si>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</si>
  <si>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</si>
  <si>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</si>
  <si>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</si>
  <si>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</si>
  <si>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</si>
  <si>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</si>
  <si>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</si>
  <si>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</si>
  <si>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</si>
  <si>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</si>
  <si>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</si>
  <si>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</si>
  <si>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</si>
  <si>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</si>
  <si>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</si>
  <si>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</si>
  <si>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</si>
  <si>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</si>
  <si>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</si>
  <si>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</si>
  <si>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</si>
  <si>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</si>
  <si>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</si>
  <si>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</si>
  <si>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</si>
  <si>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</si>
  <si>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</si>
  <si>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</si>
  <si>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</si>
  <si>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</si>
  <si>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</si>
  <si>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</si>
  <si>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</si>
  <si>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</si>
  <si>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</si>
  <si>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</si>
  <si>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</si>
  <si>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</si>
  <si>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</si>
  <si>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</si>
  <si>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</si>
  <si>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</si>
  <si>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</si>
  <si>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</si>
  <si>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</si>
  <si>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</si>
  <si>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</si>
  <si>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</si>
  <si>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</si>
  <si>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</si>
  <si>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</si>
  <si>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</si>
  <si>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</si>
  <si>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</si>
  <si>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</si>
  <si>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</si>
  <si>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</si>
  <si>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</si>
  <si>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</si>
  <si>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</si>
  <si>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</si>
  <si>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</si>
  <si>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</si>
  <si>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</si>
  <si>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</si>
  <si>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</si>
  <si>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</si>
  <si>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</si>
  <si>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</si>
  <si>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</si>
  <si>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</si>
  <si>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</si>
  <si>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</si>
  <si>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</si>
  <si>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</si>
  <si>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</si>
  <si>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</si>
  <si>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</si>
  <si>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</si>
  <si>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</si>
  <si>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</si>
  <si>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</si>
  <si>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</si>
  <si>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</si>
  <si>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</si>
  <si>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</si>
  <si>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</si>
  <si>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</si>
  <si>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</si>
  <si>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</si>
  <si>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</si>
  <si>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</si>
  <si>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</si>
  <si>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</si>
  <si>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</si>
  <si>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</si>
  <si>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</si>
  <si>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</si>
  <si>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</si>
  <si>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</si>
  <si>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</si>
  <si>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</si>
  <si>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</si>
  <si>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</si>
  <si>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</si>
  <si>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</si>
  <si>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</si>
  <si>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</si>
  <si>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</si>
  <si>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</si>
  <si>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</si>
  <si>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</si>
  <si>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</si>
  <si>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</si>
  <si>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</si>
  <si>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</si>
  <si>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</si>
  <si>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</si>
  <si>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</si>
  <si>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</si>
  <si>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</si>
  <si>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</si>
  <si>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</si>
  <si>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</si>
  <si>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</si>
  <si>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</si>
  <si>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</si>
  <si>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</si>
  <si>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</si>
  <si>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</si>
  <si>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</si>
  <si>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</si>
  <si>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</si>
  <si>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</si>
  <si>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</si>
  <si>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</si>
  <si>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</si>
  <si>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</si>
  <si>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</si>
  <si>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</si>
  <si>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</si>
  <si>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</si>
  <si>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</si>
  <si>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</si>
  <si>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</si>
  <si>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</si>
  <si>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</si>
  <si>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</si>
  <si>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</si>
  <si>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</si>
  <si>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</si>
  <si>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</si>
  <si>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</si>
  <si>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</si>
  <si>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</si>
  <si>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</si>
  <si>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</si>
  <si>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</si>
  <si>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</si>
  <si>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</si>
  <si>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</si>
  <si>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</si>
  <si>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</si>
  <si>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</si>
  <si>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</si>
  <si>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</si>
  <si>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</si>
  <si>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</si>
  <si>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</si>
  <si>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</si>
  <si>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</si>
  <si>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</si>
  <si>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</si>
  <si>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</si>
  <si>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</si>
  <si>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</si>
  <si>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</si>
  <si>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</si>
  <si>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</si>
  <si>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</si>
  <si>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</si>
  <si>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</si>
  <si>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</si>
  <si>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</si>
  <si>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</si>
  <si>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</si>
  <si>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</si>
  <si>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</si>
  <si>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</si>
  <si>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</si>
  <si>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</si>
  <si>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</si>
  <si>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</si>
  <si>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</si>
  <si>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</si>
  <si>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</si>
  <si>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</si>
  <si>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</si>
  <si>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</si>
  <si>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</si>
  <si>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</si>
  <si>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</si>
  <si>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</si>
  <si>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</si>
  <si>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</si>
  <si>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</si>
  <si>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</si>
  <si>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</si>
  <si>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</si>
  <si>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</si>
  <si>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</si>
  <si>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</si>
  <si>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</si>
  <si>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</si>
  <si>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</si>
  <si>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</si>
  <si>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</si>
  <si>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</si>
  <si>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</si>
  <si>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</si>
  <si>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</si>
  <si>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</si>
  <si>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</si>
  <si>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</si>
  <si>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</si>
  <si>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</si>
  <si>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</si>
  <si>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</si>
  <si>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</si>
  <si>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</si>
  <si>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</si>
  <si>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</si>
  <si>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</si>
  <si>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</si>
  <si>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</si>
  <si>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</si>
  <si>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</si>
  <si>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</si>
  <si>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</si>
  <si>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</si>
  <si>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</si>
  <si>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</si>
  <si>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</si>
  <si>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</si>
  <si>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</si>
  <si>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</si>
  <si>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</si>
  <si>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</si>
  <si>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</si>
  <si>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</si>
  <si>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</si>
  <si>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</si>
  <si>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</si>
  <si>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</si>
  <si>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</si>
  <si>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</si>
  <si>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</si>
  <si>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</si>
  <si>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</si>
  <si>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</si>
  <si>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</si>
  <si>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</si>
  <si>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</si>
  <si>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</si>
  <si>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</si>
  <si>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</si>
  <si>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</si>
  <si>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</si>
  <si>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</si>
  <si>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</si>
  <si>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</si>
  <si>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</si>
  <si>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</si>
  <si>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</si>
  <si>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</si>
  <si>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</si>
  <si>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</si>
  <si>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</si>
  <si>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</si>
  <si>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</si>
  <si>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</si>
  <si>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</si>
  <si>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</si>
  <si>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</si>
  <si>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</si>
  <si>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</si>
  <si>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</si>
  <si>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</si>
  <si>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</si>
  <si>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</si>
  <si>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</si>
  <si>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</si>
  <si>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</si>
  <si>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</si>
  <si>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</si>
  <si>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</si>
  <si>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</si>
  <si>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</si>
  <si>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</si>
  <si>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</si>
  <si>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</si>
  <si>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</si>
  <si>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</si>
  <si>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</si>
  <si>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</si>
  <si>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</si>
  <si>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</si>
  <si>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</si>
  <si>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</si>
  <si>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</si>
  <si>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</si>
  <si>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РП-1 до ТП-15</t>
  </si>
  <si>
    <t>M_UES_P211</t>
  </si>
  <si>
    <t>КЛ</t>
  </si>
  <si>
    <t>1971</t>
  </si>
  <si>
    <t>КЛ-6кВ от РП-1до ТП-15</t>
  </si>
  <si>
    <t>3х195</t>
  </si>
  <si>
    <t>3х95</t>
  </si>
  <si>
    <t>Год 2025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</si>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</sst>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C15" sqref="C1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1" t="s">
        <v>325</v>
      </c>
      <c r="B5" s="131"/>
      <c r="C5" s="13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0.89400000000000002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2" zoomScale="75" zoomScaleNormal="100" zoomScalePageLayoutView="75" workbookViewId="0">
      <selection activeCell="A25" sqref="A25:C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M_UES_P211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РП-1 до ТП-15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9" t="s">
        <v>331</v>
      </c>
      <c r="C25" s="139"/>
      <c r="D25" s="137"/>
      <c r="E25" s="137"/>
      <c r="F25" s="137">
        <v>6</v>
      </c>
      <c r="G25" s="137"/>
      <c r="H25" s="137"/>
      <c r="I25" s="137"/>
      <c r="J25" s="39" t="s">
        <v>330</v>
      </c>
      <c r="K25" s="129"/>
      <c r="L25" s="130"/>
      <c r="M25" s="40" t="s">
        <v>332</v>
      </c>
      <c r="N25" s="40" t="s">
        <v>333</v>
      </c>
      <c r="O25" s="129" t="s">
        <v>329</v>
      </c>
      <c r="P25" s="130" t="s">
        <v>329</v>
      </c>
      <c r="Q25" s="130">
        <v>0.39</v>
      </c>
      <c r="R25" s="41">
        <v>0.39</v>
      </c>
      <c r="S25" s="129">
        <v>2025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1" t="s">
        <v>325</v>
      </c>
      <c r="B5" s="131"/>
      <c r="C5" s="13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M_UES_P211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РП-1 до ТП-15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10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M_UES_P211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РП-1 до ТП-15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1" sqref="H21:I21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1" t="s">
        <v>325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M_UES_P211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РП-1 до ТП-15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334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0.89400000000000002</v>
      </c>
      <c r="D24" s="73"/>
      <c r="E24" s="73"/>
      <c r="F24" s="73"/>
      <c r="G24" s="73"/>
      <c r="H24" s="35">
        <v>0.89400000000000002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0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0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0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 t="shared" si="0"/>
        <v>0.745</v>
      </c>
      <c r="D30" s="44"/>
      <c r="E30" s="35"/>
      <c r="F30" s="35"/>
      <c r="G30" s="44"/>
      <c r="H30" s="77">
        <v>0.745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0.121</v>
      </c>
      <c r="D32" s="44"/>
      <c r="E32" s="44"/>
      <c r="F32" s="35"/>
      <c r="G32" s="44"/>
      <c r="H32" s="77">
        <v>0.121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0.53300000000000003</v>
      </c>
      <c r="D33" s="44"/>
      <c r="E33" s="44"/>
      <c r="F33" s="35"/>
      <c r="G33" s="44"/>
      <c r="H33" s="77">
        <v>0.53300000000000003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9.0999999999999998E-2</v>
      </c>
      <c r="D34" s="44"/>
      <c r="E34" s="44"/>
      <c r="F34" s="35"/>
      <c r="G34" s="35"/>
      <c r="H34" s="77">
        <v>9.0999999999999998E-2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M_UES_P211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РП-1 до ТП-15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6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M_UES_P211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РП-1 до ТП-15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РП-1 до ТП-15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335</v>
      </c>
      <c r="B27" s="107">
        <f>'1. паспорт местоположение'!C48</f>
        <v>0.89400000000000002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2021-07-30T10:37:05Z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